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5572.7823\"/>
    </mc:Choice>
  </mc:AlternateContent>
  <bookViews>
    <workbookView xWindow="0" yWindow="0" windowWidth="21600" windowHeight="9135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I128" i="4" l="1"/>
  <c r="I127" i="4" s="1"/>
  <c r="I188" i="4"/>
  <c r="I197" i="4"/>
  <c r="I200" i="4"/>
  <c r="I227" i="4"/>
  <c r="I226" i="4"/>
  <c r="I225" i="4" s="1"/>
  <c r="I224" i="4" s="1"/>
  <c r="I87" i="4"/>
  <c r="I86" i="4" s="1"/>
  <c r="H91" i="4"/>
  <c r="I92" i="4"/>
  <c r="I89" i="4" s="1"/>
  <c r="H93" i="4"/>
  <c r="H92" i="4" s="1"/>
  <c r="G92" i="4"/>
  <c r="I90" i="4"/>
  <c r="G90" i="4"/>
  <c r="G89" i="4"/>
  <c r="I142" i="4"/>
  <c r="H143" i="4"/>
  <c r="H142" i="4"/>
  <c r="H139" i="4"/>
  <c r="H137" i="4"/>
  <c r="H136" i="4" s="1"/>
  <c r="H135" i="4"/>
  <c r="I138" i="4"/>
  <c r="I136" i="4"/>
  <c r="I134" i="4"/>
  <c r="I82" i="4"/>
  <c r="I81" i="4" s="1"/>
  <c r="I84" i="4"/>
  <c r="H90" i="4" l="1"/>
  <c r="I133" i="4"/>
  <c r="I132" i="4" s="1"/>
  <c r="I130" i="4"/>
  <c r="H89" i="4"/>
  <c r="I41" i="4"/>
  <c r="G197" i="4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H75" i="4"/>
  <c r="H74" i="4" s="1"/>
  <c r="H73" i="4" s="1"/>
  <c r="H39" i="4"/>
  <c r="H38" i="4" s="1"/>
  <c r="I141" i="4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I72" i="4" l="1"/>
  <c r="I140" i="4"/>
  <c r="H222" i="4"/>
  <c r="H125" i="4"/>
  <c r="H124" i="4" s="1"/>
  <c r="H123" i="4" s="1"/>
  <c r="H147" i="4"/>
  <c r="I28" i="4"/>
  <c r="I202" i="4"/>
  <c r="I146" i="4"/>
  <c r="H146" i="4" s="1"/>
  <c r="I185" i="4"/>
  <c r="I20" i="4" l="1"/>
  <c r="I131" i="4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H141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1" i="4"/>
  <c r="G171" i="4"/>
  <c r="H172" i="4"/>
  <c r="G140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I158" i="4"/>
  <c r="G150" i="4"/>
  <c r="H150" i="4" s="1"/>
  <c r="K188" i="4"/>
  <c r="K158" i="4" s="1"/>
  <c r="G50" i="4"/>
  <c r="H50" i="4" s="1"/>
  <c r="K72" i="4"/>
  <c r="J72" i="4"/>
  <c r="K33" i="4"/>
  <c r="K28" i="4" s="1"/>
  <c r="G33" i="4"/>
  <c r="G28" i="4" s="1"/>
  <c r="J33" i="4"/>
  <c r="J28" i="4" s="1"/>
  <c r="G132" i="4" l="1"/>
  <c r="H140" i="4"/>
  <c r="G130" i="4"/>
  <c r="H132" i="4"/>
  <c r="H190" i="4"/>
  <c r="G188" i="4"/>
  <c r="H188" i="4" s="1"/>
  <c r="I230" i="4"/>
  <c r="H78" i="4"/>
  <c r="G72" i="4"/>
  <c r="H28" i="4"/>
  <c r="G225" i="4"/>
  <c r="H226" i="4"/>
  <c r="H33" i="4"/>
  <c r="G63" i="4"/>
  <c r="H63" i="4" s="1"/>
  <c r="H65" i="4"/>
  <c r="G170" i="4"/>
  <c r="H170" i="4" s="1"/>
  <c r="H171" i="4"/>
  <c r="G131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H131" i="4"/>
  <c r="H72" i="4"/>
  <c r="G158" i="4"/>
  <c r="G230" i="4" s="1"/>
  <c r="I18" i="4"/>
  <c r="K18" i="4"/>
  <c r="J230" i="4"/>
  <c r="J18" i="4"/>
  <c r="H20" i="4" l="1"/>
  <c r="H230" i="4"/>
  <c r="H158" i="4"/>
  <c r="G18" i="4"/>
  <c r="H18" i="4" s="1"/>
</calcChain>
</file>

<file path=xl/sharedStrings.xml><?xml version="1.0" encoding="utf-8"?>
<sst xmlns="http://schemas.openxmlformats.org/spreadsheetml/2006/main" count="985" uniqueCount="224">
  <si>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</si>
  <si>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</si>
  <si>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</si>
  <si>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</si>
  <si>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</si>
  <si>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</si>
  <si>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</si>
  <si>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</si>
  <si>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</si>
  <si>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</si>
  <si>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</si>
  <si>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</si>
  <si>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</si>
  <si>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</si>
  <si>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</si>
  <si>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</si>
  <si>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</si>
  <si>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</si>
  <si>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</si>
  <si>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</si>
  <si>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</si>
  <si>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</si>
  <si>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</si>
  <si>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</si>
  <si>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</si>
  <si>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</si>
  <si>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</si>
  <si>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</si>
  <si>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</si>
  <si>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</si>
  <si>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</si>
  <si>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</si>
  <si>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</si>
  <si>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</si>
  <si>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</si>
  <si>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</si>
  <si>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</si>
  <si>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</si>
  <si>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</si>
  <si>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</si>
  <si>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</si>
  <si>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</si>
  <si>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</si>
  <si>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</si>
  <si>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</si>
  <si>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</si>
  <si>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</si>
  <si>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</si>
  <si>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</si>
  <si>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</si>
  <si>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</si>
  <si>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</si>
  <si>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</si>
  <si>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</si>
  <si>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</si>
  <si>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</si>
  <si>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</si>
  <si>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</si>
  <si>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</si>
  <si>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</si>
  <si>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</si>
  <si>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</si>
  <si>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</si>
  <si>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</si>
  <si>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</si>
  <si>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</si>
  <si>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</si>
  <si>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</si>
  <si>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</si>
  <si>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</si>
  <si>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</si>
  <si>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</si>
  <si>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</si>
  <si>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</si>
  <si>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</si>
  <si>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</si>
  <si>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</si>
  <si>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</si>
  <si>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</si>
  <si>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</si>
  <si>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</si>
  <si>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</si>
  <si>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</si>
  <si>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</si>
  <si>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</si>
  <si>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</si>
  <si>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</si>
  <si>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</si>
  <si>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</si>
  <si>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</si>
  <si>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</si>
  <si>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</si>
  <si>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</si>
  <si>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</si>
  <si>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</si>
  <si>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</si>
  <si>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</si>
  <si>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</si>
  <si>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</si>
  <si>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</si>
  <si>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</si>
  <si>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</si>
  <si>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</si>
  <si>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</si>
  <si>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</si>
  <si>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</si>
  <si>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</si>
  <si>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</si>
  <si>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</si>
  <si>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</si>
  <si>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</si>
  <si>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</si>
  <si>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</si>
  <si>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</si>
  <si>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</si>
  <si>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</si>
  <si>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</si>
  <si>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</si>
  <si>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</si>
  <si>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</si>
  <si>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</si>
  <si>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</si>
  <si>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</si>
  <si>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</si>
  <si>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</si>
  <si>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</si>
  <si>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</si>
  <si>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</si>
  <si>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</si>
  <si>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</si>
  <si>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</si>
  <si>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</si>
  <si>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</si>
  <si>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</si>
  <si>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</si>
  <si>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</si>
  <si>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</si>
  <si>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</si>
  <si>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</si>
  <si>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</si>
  <si>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</si>
  <si>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</si>
  <si>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</si>
  <si>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</si>
  <si>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</si>
  <si>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</si>
  <si>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</si>
  <si>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</si>
  <si>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</si>
  <si>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</si>
  <si>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</si>
  <si>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</si>
  <si>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</si>
  <si>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</si>
  <si>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</si>
  <si>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</si>
  <si>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</si>
  <si>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</si>
  <si>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</si>
  <si>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</si>
  <si>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</si>
  <si>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</si>
  <si>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</si>
  <si>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</si>
  <si>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</si>
  <si>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</si>
  <si>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</si>
  <si>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</si>
  <si>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</si>
  <si>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</si>
  <si>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</si>
  <si>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</si>
  <si>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</si>
  <si>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</si>
  <si>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</si>
  <si>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</si>
  <si>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</si>
  <si>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</si>
  <si>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</si>
  <si>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</si>
  <si>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</si>
  <si>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</si>
  <si>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</si>
  <si>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</si>
  <si>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</si>
  <si>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</si>
  <si>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</si>
  <si>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</si>
  <si>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</si>
  <si>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</si>
  <si>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</si>
  <si>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</si>
  <si>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</si>
  <si>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</si>
  <si>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</si>
  <si>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</si>
  <si>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</si>
  <si>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</si>
  <si>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</si>
  <si>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</si>
  <si>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</si>
  <si>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</si>
  <si>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</si>
  <si>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</si>
  <si>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</si>
  <si>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</si>
  <si>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</si>
  <si>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</si>
  <si>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</si>
  <si>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</si>
  <si>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</si>
  <si>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</si>
  <si>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</si>
  <si>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</si>
  <si>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</si>
  <si>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</si>
  <si>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</si>
  <si>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</si>
  <si>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</si>
  <si>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</si>
  <si>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</si>
  <si>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>Приложение № 3</t>
  </si>
  <si>
    <t>Приложение № 3.2</t>
  </si>
  <si>
    <t xml:space="preserve">к решению  от   27.02.2026г. №57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</si>
</sst>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221</v>
      </c>
      <c r="G1" s="103"/>
      <c r="H1" s="103"/>
      <c r="I1" s="103"/>
      <c r="J1" s="103"/>
      <c r="K1" s="103"/>
    </row>
    <row r="2" spans="1:11" ht="14.25" x14ac:dyDescent="0.2">
      <c r="A2" s="103" t="s">
        <v>223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222</v>
      </c>
      <c r="G5" s="103"/>
      <c r="H5" s="103"/>
      <c r="I5" s="103"/>
      <c r="J5" s="103"/>
      <c r="K5" s="103"/>
    </row>
    <row r="6" spans="1:11" ht="14.25" x14ac:dyDescent="0.2">
      <c r="A6" s="103" t="s">
        <v>216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205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206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218</v>
      </c>
      <c r="H15" s="104" t="s">
        <v>219</v>
      </c>
      <c r="I15" s="104" t="s">
        <v>166</v>
      </c>
      <c r="J15" s="104" t="s">
        <v>209</v>
      </c>
      <c r="K15" s="106" t="s">
        <v>220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207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x14ac:dyDescent="0.2">
      <c r="A18" s="15" t="s">
        <v>191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6892033.1600000001</v>
      </c>
      <c r="H18" s="73">
        <f>G18+I18</f>
        <v>7136027.1600000001</v>
      </c>
      <c r="I18" s="73">
        <f>I230</f>
        <v>243994</v>
      </c>
      <c r="J18" s="73">
        <f>J20+J130+J144+J158+J224+J123</f>
        <v>0</v>
      </c>
      <c r="K18" s="73">
        <f>K20+K130+K144+K158+K224+K123</f>
        <v>0</v>
      </c>
    </row>
    <row r="19" spans="1:11" ht="0.75" customHeight="1" x14ac:dyDescent="0.2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3156852</v>
      </c>
      <c r="H20" s="79">
        <f>G20+I20</f>
        <v>3171852</v>
      </c>
      <c r="I20" s="79">
        <f>I28+I72</f>
        <v>15000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2825550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192</v>
      </c>
      <c r="B30" s="51">
        <v>923</v>
      </c>
      <c r="C30" s="17" t="s">
        <v>7</v>
      </c>
      <c r="D30" s="18" t="s">
        <v>9</v>
      </c>
      <c r="E30" s="75" t="s">
        <v>193</v>
      </c>
      <c r="F30" s="17" t="s">
        <v>10</v>
      </c>
      <c r="G30" s="81">
        <f>G31</f>
        <v>831110</v>
      </c>
      <c r="H30" s="81">
        <f>H31</f>
        <v>831110</v>
      </c>
      <c r="I30" s="81"/>
      <c r="J30" s="81"/>
      <c r="K30" s="69"/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193</v>
      </c>
      <c r="F31" s="17" t="s">
        <v>37</v>
      </c>
      <c r="G31" s="81">
        <f>G32</f>
        <v>831110</v>
      </c>
      <c r="H31" s="81">
        <f>H32</f>
        <v>831110</v>
      </c>
      <c r="I31" s="81"/>
      <c r="J31" s="81"/>
      <c r="K31" s="69"/>
    </row>
    <row r="32" spans="1:11" ht="34.9" customHeight="1" x14ac:dyDescent="0.2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193</v>
      </c>
      <c r="F32" s="17" t="s">
        <v>105</v>
      </c>
      <c r="G32" s="69">
        <v>831110</v>
      </c>
      <c r="H32" s="81">
        <f>G32+I32</f>
        <v>831110</v>
      </c>
      <c r="I32" s="81"/>
      <c r="J32" s="81"/>
      <c r="K32" s="69"/>
    </row>
    <row r="33" spans="1:11" ht="44.25" customHeight="1" x14ac:dyDescent="0.2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1989069</v>
      </c>
      <c r="H33" s="68">
        <f>G33+I33</f>
        <v>1989069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1710667</v>
      </c>
      <c r="H34" s="68">
        <f t="shared" ref="H34:H35" si="5">G34+I34</f>
        <v>1710667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 x14ac:dyDescent="0.2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1710667</v>
      </c>
      <c r="H35" s="68">
        <f t="shared" si="5"/>
        <v>1710667</v>
      </c>
      <c r="I35" s="80"/>
      <c r="J35" s="80">
        <v>0</v>
      </c>
      <c r="K35" s="80">
        <v>0</v>
      </c>
    </row>
    <row r="36" spans="1:11" ht="1.5" hidden="1" customHeight="1" x14ac:dyDescent="0.2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 x14ac:dyDescent="0.2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93100</v>
      </c>
      <c r="H41" s="80">
        <f t="shared" si="8"/>
        <v>93100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 x14ac:dyDescent="0.2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93100</v>
      </c>
      <c r="H42" s="80">
        <f t="shared" si="8"/>
        <v>93100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5371</v>
      </c>
      <c r="H46" s="78">
        <f>H47</f>
        <v>5371</v>
      </c>
      <c r="I46" s="65"/>
      <c r="J46" s="20"/>
      <c r="K46" s="69"/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5371</v>
      </c>
      <c r="H47" s="78">
        <f>H48</f>
        <v>5371</v>
      </c>
      <c r="I47" s="65"/>
      <c r="J47" s="20"/>
      <c r="K47" s="69"/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5371</v>
      </c>
      <c r="H48" s="78">
        <f>G48+I48</f>
        <v>5371</v>
      </c>
      <c r="I48" s="78"/>
      <c r="J48" s="20"/>
      <c r="K48" s="69"/>
    </row>
    <row r="49" spans="1:11" ht="39" customHeight="1" x14ac:dyDescent="0.2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0">G49+I49</f>
        <v>6302</v>
      </c>
      <c r="I49" s="54"/>
      <c r="J49" s="54"/>
      <c r="K49" s="54"/>
    </row>
    <row r="50" spans="1:11" ht="78.75" customHeight="1" x14ac:dyDescent="0.2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0"/>
        <v>6302</v>
      </c>
      <c r="I50" s="68"/>
      <c r="J50" s="54"/>
      <c r="K50" s="54"/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0"/>
        <v>6302</v>
      </c>
      <c r="I51" s="68"/>
      <c r="J51" s="68"/>
      <c r="K51" s="68"/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0"/>
        <v>6302</v>
      </c>
      <c r="I52" s="68"/>
      <c r="J52" s="68"/>
      <c r="K52" s="68"/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 x14ac:dyDescent="0.2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 x14ac:dyDescent="0.2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 x14ac:dyDescent="0.2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25" x14ac:dyDescent="0.2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</f>
        <v>315000</v>
      </c>
      <c r="H72" s="54">
        <f>G72+I72</f>
        <v>330000</v>
      </c>
      <c r="I72" s="54">
        <f>I73+I78+I86+I94+I81+I89</f>
        <v>15000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 x14ac:dyDescent="0.2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4">G74</f>
        <v>5000</v>
      </c>
      <c r="H73" s="68">
        <f t="shared" si="14"/>
        <v>5000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 x14ac:dyDescent="0.2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4"/>
        <v>5000</v>
      </c>
      <c r="H74" s="68">
        <f t="shared" si="14"/>
        <v>5000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1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5000</v>
      </c>
      <c r="H75" s="68">
        <f>G75+I75</f>
        <v>5000</v>
      </c>
      <c r="I75" s="68">
        <v>0</v>
      </c>
      <c r="J75" s="68">
        <v>0</v>
      </c>
      <c r="K75" s="68">
        <v>0</v>
      </c>
    </row>
    <row r="76" spans="1:11" ht="25.15" hidden="1" customHeight="1" x14ac:dyDescent="0.2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hidden="1" customHeight="1" x14ac:dyDescent="0.2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" hidden="1" customHeight="1" x14ac:dyDescent="0.2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194</v>
      </c>
      <c r="B81" s="61">
        <v>923</v>
      </c>
      <c r="C81" s="20" t="s">
        <v>7</v>
      </c>
      <c r="D81" s="39">
        <v>13</v>
      </c>
      <c r="E81" s="17" t="s">
        <v>195</v>
      </c>
      <c r="F81" s="17" t="s">
        <v>10</v>
      </c>
      <c r="G81" s="84">
        <f t="shared" ref="G81:I82" si="19">G82</f>
        <v>294000</v>
      </c>
      <c r="H81" s="68">
        <f t="shared" si="19"/>
        <v>309000</v>
      </c>
      <c r="I81" s="84">
        <f t="shared" si="19"/>
        <v>15000</v>
      </c>
      <c r="J81" s="84"/>
      <c r="K81" s="84"/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195</v>
      </c>
      <c r="F82" s="17" t="s">
        <v>38</v>
      </c>
      <c r="G82" s="84">
        <f t="shared" si="19"/>
        <v>294000</v>
      </c>
      <c r="H82" s="68">
        <f t="shared" si="19"/>
        <v>309000</v>
      </c>
      <c r="I82" s="84">
        <f t="shared" si="19"/>
        <v>15000</v>
      </c>
      <c r="J82" s="84"/>
      <c r="K82" s="84"/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195</v>
      </c>
      <c r="F83" s="17" t="s">
        <v>39</v>
      </c>
      <c r="G83" s="82">
        <v>294000</v>
      </c>
      <c r="H83" s="68">
        <f t="shared" si="17"/>
        <v>309000</v>
      </c>
      <c r="I83" s="82">
        <v>15000</v>
      </c>
      <c r="J83" s="82"/>
      <c r="K83" s="69"/>
    </row>
    <row r="84" spans="1:11" ht="18.600000000000001" hidden="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195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99999999999999" hidden="1" customHeight="1" x14ac:dyDescent="0.2">
      <c r="A85" s="45" t="s">
        <v>102</v>
      </c>
      <c r="B85" s="61">
        <v>923</v>
      </c>
      <c r="C85" s="20" t="s">
        <v>7</v>
      </c>
      <c r="D85" s="39">
        <v>13</v>
      </c>
      <c r="E85" s="17" t="s">
        <v>195</v>
      </c>
      <c r="F85" s="17" t="s">
        <v>103</v>
      </c>
      <c r="G85" s="82"/>
      <c r="H85" s="68"/>
      <c r="I85" s="82">
        <v>0</v>
      </c>
      <c r="J85" s="82"/>
      <c r="K85" s="69"/>
    </row>
    <row r="86" spans="1:11" ht="14.25" x14ac:dyDescent="0.2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20">G87</f>
        <v>6000</v>
      </c>
      <c r="H86" s="68">
        <f t="shared" si="17"/>
        <v>6000</v>
      </c>
      <c r="I86" s="82">
        <f>I87</f>
        <v>0</v>
      </c>
      <c r="J86" s="82">
        <f t="shared" ref="J86:K87" si="21">J87</f>
        <v>0</v>
      </c>
      <c r="K86" s="82">
        <f t="shared" si="21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20"/>
        <v>6000</v>
      </c>
      <c r="H87" s="68">
        <f t="shared" si="17"/>
        <v>6000</v>
      </c>
      <c r="I87" s="82">
        <f>I88</f>
        <v>0</v>
      </c>
      <c r="J87" s="82">
        <f t="shared" si="21"/>
        <v>0</v>
      </c>
      <c r="K87" s="82">
        <f t="shared" si="21"/>
        <v>0</v>
      </c>
    </row>
    <row r="88" spans="1:11" ht="13.15" customHeight="1" x14ac:dyDescent="0.2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7"/>
        <v>6000</v>
      </c>
      <c r="I88" s="82">
        <v>0</v>
      </c>
      <c r="J88" s="82">
        <v>0</v>
      </c>
      <c r="K88" s="69">
        <v>0</v>
      </c>
    </row>
    <row r="89" spans="1:11" ht="31.15" hidden="1" customHeight="1" x14ac:dyDescent="0.2">
      <c r="A89" s="45" t="s">
        <v>213</v>
      </c>
      <c r="B89" s="61"/>
      <c r="C89" s="20" t="s">
        <v>7</v>
      </c>
      <c r="D89" s="39">
        <v>13</v>
      </c>
      <c r="E89" s="17" t="s">
        <v>211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8.5" hidden="1" x14ac:dyDescent="0.2">
      <c r="A90" s="44" t="s">
        <v>117</v>
      </c>
      <c r="B90" s="61"/>
      <c r="C90" s="20" t="s">
        <v>7</v>
      </c>
      <c r="D90" s="39">
        <v>13</v>
      </c>
      <c r="E90" s="17" t="s">
        <v>211</v>
      </c>
      <c r="F90" s="17" t="s">
        <v>38</v>
      </c>
      <c r="G90" s="82">
        <f>G91</f>
        <v>0</v>
      </c>
      <c r="H90" s="68">
        <f t="shared" ref="H90:H91" si="22">G90+I90</f>
        <v>0</v>
      </c>
      <c r="I90" s="82">
        <f>I91</f>
        <v>0</v>
      </c>
      <c r="J90" s="82"/>
      <c r="K90" s="69"/>
    </row>
    <row r="91" spans="1:11" ht="32.450000000000003" hidden="1" customHeight="1" x14ac:dyDescent="0.2">
      <c r="A91" s="44" t="s">
        <v>75</v>
      </c>
      <c r="B91" s="61"/>
      <c r="C91" s="20" t="s">
        <v>7</v>
      </c>
      <c r="D91" s="39">
        <v>13</v>
      </c>
      <c r="E91" s="17" t="s">
        <v>211</v>
      </c>
      <c r="F91" s="17" t="s">
        <v>39</v>
      </c>
      <c r="G91" s="82">
        <v>0</v>
      </c>
      <c r="H91" s="68">
        <f t="shared" si="22"/>
        <v>0</v>
      </c>
      <c r="I91" s="82">
        <v>0</v>
      </c>
      <c r="J91" s="82"/>
      <c r="K91" s="69"/>
    </row>
    <row r="92" spans="1:11" ht="32.450000000000003" hidden="1" customHeight="1" x14ac:dyDescent="0.2">
      <c r="A92" s="44"/>
      <c r="B92" s="61"/>
      <c r="C92" s="20" t="s">
        <v>7</v>
      </c>
      <c r="D92" s="39">
        <v>13</v>
      </c>
      <c r="E92" s="17" t="s">
        <v>211</v>
      </c>
      <c r="F92" s="17" t="s">
        <v>43</v>
      </c>
      <c r="G92" s="82">
        <f>G93</f>
        <v>0</v>
      </c>
      <c r="H92" s="68">
        <f>H93</f>
        <v>0</v>
      </c>
      <c r="I92" s="68">
        <f>I93</f>
        <v>0</v>
      </c>
      <c r="J92" s="82"/>
      <c r="K92" s="69"/>
    </row>
    <row r="93" spans="1:11" ht="32.450000000000003" hidden="1" customHeight="1" x14ac:dyDescent="0.2">
      <c r="A93" s="44"/>
      <c r="B93" s="61"/>
      <c r="C93" s="20" t="s">
        <v>7</v>
      </c>
      <c r="D93" s="39">
        <v>13</v>
      </c>
      <c r="E93" s="17" t="s">
        <v>211</v>
      </c>
      <c r="F93" s="17" t="s">
        <v>212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 x14ac:dyDescent="0.2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3">G95</f>
        <v>10000</v>
      </c>
      <c r="H94" s="68">
        <f t="shared" si="17"/>
        <v>10000</v>
      </c>
      <c r="I94" s="82">
        <f>I95</f>
        <v>0</v>
      </c>
      <c r="J94" s="82">
        <f t="shared" ref="J94:K95" si="24">J95</f>
        <v>0</v>
      </c>
      <c r="K94" s="82">
        <f t="shared" si="24"/>
        <v>0</v>
      </c>
    </row>
    <row r="95" spans="1:11" ht="28.5" x14ac:dyDescent="0.2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3"/>
        <v>10000</v>
      </c>
      <c r="H95" s="68">
        <f t="shared" si="17"/>
        <v>10000</v>
      </c>
      <c r="I95" s="82">
        <f>I96</f>
        <v>0</v>
      </c>
      <c r="J95" s="82">
        <f t="shared" si="24"/>
        <v>0</v>
      </c>
      <c r="K95" s="82">
        <f t="shared" si="24"/>
        <v>0</v>
      </c>
    </row>
    <row r="96" spans="1:11" ht="26.25" customHeight="1" x14ac:dyDescent="0.2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10000</v>
      </c>
      <c r="H96" s="68">
        <f t="shared" si="17"/>
        <v>10000</v>
      </c>
      <c r="I96" s="84">
        <v>0</v>
      </c>
      <c r="J96" s="84">
        <v>0</v>
      </c>
      <c r="K96" s="84">
        <v>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4.25" hidden="1" x14ac:dyDescent="0.2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8.5" hidden="1" x14ac:dyDescent="0.2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8.5" hidden="1" x14ac:dyDescent="0.2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2.75" hidden="1" x14ac:dyDescent="0.2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2.75" hidden="1" x14ac:dyDescent="0.2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 x14ac:dyDescent="0.2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5.5" hidden="1" x14ac:dyDescent="0.2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4.25" hidden="1" x14ac:dyDescent="0.2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 x14ac:dyDescent="0.2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8.5" hidden="1" x14ac:dyDescent="0.2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8.5" hidden="1" x14ac:dyDescent="0.2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 x14ac:dyDescent="0.2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 x14ac:dyDescent="0.2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 x14ac:dyDescent="0.2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 x14ac:dyDescent="0.2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 x14ac:dyDescent="0.2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 x14ac:dyDescent="0.2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 x14ac:dyDescent="0.2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 x14ac:dyDescent="0.2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 x14ac:dyDescent="0.2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 x14ac:dyDescent="0.2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 x14ac:dyDescent="0.2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 x14ac:dyDescent="0.2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 x14ac:dyDescent="0.2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 x14ac:dyDescent="0.2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 x14ac:dyDescent="0.25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5">G124</f>
        <v>223963</v>
      </c>
      <c r="H123" s="54">
        <f t="shared" si="25"/>
        <v>223963</v>
      </c>
      <c r="I123" s="54">
        <f t="shared" si="25"/>
        <v>0</v>
      </c>
      <c r="J123" s="54">
        <f t="shared" ref="J123:K126" si="26">J124</f>
        <v>0</v>
      </c>
      <c r="K123" s="54">
        <f t="shared" si="26"/>
        <v>0</v>
      </c>
    </row>
    <row r="124" spans="1:11" ht="19.5" customHeight="1" x14ac:dyDescent="0.2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5"/>
        <v>223963</v>
      </c>
      <c r="H124" s="68">
        <f t="shared" si="25"/>
        <v>223963</v>
      </c>
      <c r="I124" s="68">
        <f t="shared" si="25"/>
        <v>0</v>
      </c>
      <c r="J124" s="68">
        <f t="shared" si="26"/>
        <v>0</v>
      </c>
      <c r="K124" s="68">
        <f t="shared" si="26"/>
        <v>0</v>
      </c>
    </row>
    <row r="125" spans="1:11" ht="45.75" customHeight="1" x14ac:dyDescent="0.2">
      <c r="A125" s="44" t="s">
        <v>208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5"/>
        <v>0</v>
      </c>
      <c r="J125" s="68">
        <f t="shared" si="26"/>
        <v>0</v>
      </c>
      <c r="K125" s="68">
        <f t="shared" si="26"/>
        <v>0</v>
      </c>
    </row>
    <row r="126" spans="1:11" ht="76.5" customHeight="1" x14ac:dyDescent="0.2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5"/>
        <v>203367</v>
      </c>
      <c r="H126" s="82">
        <f t="shared" si="25"/>
        <v>203367</v>
      </c>
      <c r="I126" s="82">
        <f t="shared" si="25"/>
        <v>0</v>
      </c>
      <c r="J126" s="82">
        <f t="shared" si="26"/>
        <v>0</v>
      </c>
      <c r="K126" s="82">
        <f t="shared" si="26"/>
        <v>0</v>
      </c>
    </row>
    <row r="127" spans="1:11" ht="29.25" customHeight="1" x14ac:dyDescent="0.2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203367</v>
      </c>
      <c r="H127" s="82">
        <f>G127+I127</f>
        <v>203367</v>
      </c>
      <c r="I127" s="82">
        <f>I128</f>
        <v>0</v>
      </c>
      <c r="J127" s="83">
        <v>0</v>
      </c>
      <c r="K127" s="83">
        <v>0</v>
      </c>
    </row>
    <row r="128" spans="1:11" ht="29.25" customHeight="1" x14ac:dyDescent="0.2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83"/>
      <c r="K128" s="83"/>
    </row>
    <row r="129" spans="1:11" ht="29.25" customHeight="1" x14ac:dyDescent="0.2">
      <c r="A129" s="100" t="s">
        <v>196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83"/>
      <c r="K129" s="83"/>
    </row>
    <row r="130" spans="1:11" ht="36.75" customHeight="1" x14ac:dyDescent="0.25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31" si="27">G130+I130</f>
        <v>2000000</v>
      </c>
      <c r="I130" s="54">
        <f>I132</f>
        <v>0</v>
      </c>
      <c r="J130" s="54">
        <f t="shared" ref="J130:K141" si="28">J131</f>
        <v>0</v>
      </c>
      <c r="K130" s="54">
        <f t="shared" si="28"/>
        <v>0</v>
      </c>
    </row>
    <row r="131" spans="1:11" ht="23.25" hidden="1" customHeight="1" x14ac:dyDescent="0.2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0</v>
      </c>
      <c r="H131" s="82">
        <f t="shared" si="27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 x14ac:dyDescent="0.2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68"/>
      <c r="K132" s="68"/>
    </row>
    <row r="133" spans="1:11" ht="64.900000000000006" customHeight="1" x14ac:dyDescent="0.2">
      <c r="A133" s="99" t="s">
        <v>197</v>
      </c>
      <c r="B133" s="70">
        <v>923</v>
      </c>
      <c r="C133" s="65" t="s">
        <v>12</v>
      </c>
      <c r="D133" s="65" t="s">
        <v>94</v>
      </c>
      <c r="E133" s="64" t="s">
        <v>199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68"/>
      <c r="K133" s="68"/>
    </row>
    <row r="134" spans="1:11" ht="68.45" customHeight="1" x14ac:dyDescent="0.2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199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68"/>
      <c r="K134" s="68"/>
    </row>
    <row r="135" spans="1:11" ht="30.6" customHeight="1" x14ac:dyDescent="0.2">
      <c r="A135" s="100" t="s">
        <v>198</v>
      </c>
      <c r="B135" s="70">
        <v>923</v>
      </c>
      <c r="C135" s="65" t="s">
        <v>12</v>
      </c>
      <c r="D135" s="65" t="s">
        <v>94</v>
      </c>
      <c r="E135" s="64" t="s">
        <v>199</v>
      </c>
      <c r="F135" s="65" t="s">
        <v>200</v>
      </c>
      <c r="G135" s="69">
        <v>1928600</v>
      </c>
      <c r="H135" s="82">
        <f>G135+I135</f>
        <v>1928600</v>
      </c>
      <c r="I135" s="68">
        <v>0</v>
      </c>
      <c r="J135" s="68"/>
      <c r="K135" s="68"/>
    </row>
    <row r="136" spans="1:11" ht="30" customHeight="1" x14ac:dyDescent="0.2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199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68"/>
      <c r="K136" s="68"/>
    </row>
    <row r="137" spans="1:11" ht="30" customHeight="1" x14ac:dyDescent="0.2">
      <c r="A137" s="100" t="s">
        <v>196</v>
      </c>
      <c r="B137" s="70">
        <v>923</v>
      </c>
      <c r="C137" s="65" t="s">
        <v>12</v>
      </c>
      <c r="D137" s="65" t="s">
        <v>94</v>
      </c>
      <c r="E137" s="64" t="s">
        <v>199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68"/>
      <c r="K137" s="68"/>
    </row>
    <row r="138" spans="1:11" ht="23.25" customHeight="1" x14ac:dyDescent="0.2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199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68"/>
      <c r="K138" s="68"/>
    </row>
    <row r="139" spans="1:11" ht="23.25" customHeight="1" x14ac:dyDescent="0.2">
      <c r="A139" s="45" t="s">
        <v>201</v>
      </c>
      <c r="B139" s="70">
        <v>923</v>
      </c>
      <c r="C139" s="65" t="s">
        <v>12</v>
      </c>
      <c r="D139" s="65" t="s">
        <v>94</v>
      </c>
      <c r="E139" s="64" t="s">
        <v>199</v>
      </c>
      <c r="F139" s="65" t="s">
        <v>103</v>
      </c>
      <c r="G139" s="68">
        <v>1400</v>
      </c>
      <c r="H139" s="82">
        <f>G139+I139</f>
        <v>1400</v>
      </c>
      <c r="I139" s="68">
        <v>0</v>
      </c>
      <c r="J139" s="68"/>
      <c r="K139" s="68"/>
    </row>
    <row r="140" spans="1:11" ht="22.9" hidden="1" customHeight="1" x14ac:dyDescent="0.2">
      <c r="A140" s="44" t="s">
        <v>202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1" si="29">G141</f>
        <v>0</v>
      </c>
      <c r="H140" s="82">
        <f t="shared" ref="H140:H142" si="30">G140+I140</f>
        <v>0</v>
      </c>
      <c r="I140" s="68">
        <f t="shared" si="29"/>
        <v>0</v>
      </c>
      <c r="J140" s="68">
        <f t="shared" si="28"/>
        <v>0</v>
      </c>
      <c r="K140" s="68">
        <f t="shared" si="28"/>
        <v>0</v>
      </c>
    </row>
    <row r="141" spans="1:11" ht="34.9" hidden="1" customHeight="1" x14ac:dyDescent="0.2">
      <c r="A141" s="44" t="s">
        <v>213</v>
      </c>
      <c r="B141" s="61">
        <v>923</v>
      </c>
      <c r="C141" s="20" t="s">
        <v>12</v>
      </c>
      <c r="D141" s="20" t="s">
        <v>94</v>
      </c>
      <c r="E141" s="65" t="s">
        <v>211</v>
      </c>
      <c r="F141" s="65" t="s">
        <v>10</v>
      </c>
      <c r="G141" s="68">
        <f t="shared" si="29"/>
        <v>0</v>
      </c>
      <c r="H141" s="82">
        <f t="shared" si="30"/>
        <v>0</v>
      </c>
      <c r="I141" s="68">
        <f t="shared" si="29"/>
        <v>0</v>
      </c>
      <c r="J141" s="68">
        <f t="shared" si="28"/>
        <v>0</v>
      </c>
      <c r="K141" s="68">
        <f t="shared" si="28"/>
        <v>0</v>
      </c>
    </row>
    <row r="142" spans="1:11" ht="35.450000000000003" hidden="1" customHeight="1" x14ac:dyDescent="0.2">
      <c r="A142" s="45" t="s">
        <v>42</v>
      </c>
      <c r="B142" s="61">
        <v>923</v>
      </c>
      <c r="C142" s="20" t="s">
        <v>12</v>
      </c>
      <c r="D142" s="20" t="s">
        <v>94</v>
      </c>
      <c r="E142" s="65" t="s">
        <v>211</v>
      </c>
      <c r="F142" s="65" t="s">
        <v>43</v>
      </c>
      <c r="G142" s="68">
        <v>0</v>
      </c>
      <c r="H142" s="82">
        <f t="shared" si="30"/>
        <v>0</v>
      </c>
      <c r="I142" s="68">
        <f>I143</f>
        <v>0</v>
      </c>
      <c r="J142" s="78">
        <v>0</v>
      </c>
      <c r="K142" s="68">
        <v>0</v>
      </c>
    </row>
    <row r="143" spans="1:11" ht="24" hidden="1" customHeight="1" x14ac:dyDescent="0.2">
      <c r="A143" s="44" t="s">
        <v>214</v>
      </c>
      <c r="B143" s="61">
        <v>921</v>
      </c>
      <c r="C143" s="20" t="s">
        <v>12</v>
      </c>
      <c r="D143" s="20" t="s">
        <v>94</v>
      </c>
      <c r="E143" s="65" t="s">
        <v>211</v>
      </c>
      <c r="F143" s="65" t="s">
        <v>212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 x14ac:dyDescent="0.25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99</v>
      </c>
      <c r="F144" s="22" t="s">
        <v>10</v>
      </c>
      <c r="G144" s="54">
        <f>G149+G145+G154</f>
        <v>971887</v>
      </c>
      <c r="H144" s="54">
        <f>G144+I144</f>
        <v>1050881</v>
      </c>
      <c r="I144" s="54">
        <f>I149+I145+I155</f>
        <v>78994</v>
      </c>
      <c r="J144" s="54" t="str">
        <f>J149</f>
        <v>0,00</v>
      </c>
      <c r="K144" s="54">
        <f>K149</f>
        <v>0</v>
      </c>
    </row>
    <row r="145" spans="1:11" ht="0.6" customHeight="1" x14ac:dyDescent="0.25">
      <c r="A145" s="47" t="s">
        <v>172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1">G145+I145</f>
        <v>0</v>
      </c>
      <c r="I145" s="54">
        <f t="shared" ref="I145:K147" si="32">I146</f>
        <v>0</v>
      </c>
      <c r="J145" s="54">
        <f t="shared" si="32"/>
        <v>0</v>
      </c>
      <c r="K145" s="54">
        <f t="shared" si="32"/>
        <v>0</v>
      </c>
    </row>
    <row r="146" spans="1:11" ht="46.15" hidden="1" customHeight="1" x14ac:dyDescent="0.2">
      <c r="A146" s="90" t="s">
        <v>173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1"/>
        <v>0</v>
      </c>
      <c r="I146" s="68">
        <f t="shared" si="32"/>
        <v>0</v>
      </c>
      <c r="J146" s="54">
        <f t="shared" si="32"/>
        <v>0</v>
      </c>
      <c r="K146" s="54">
        <f t="shared" si="32"/>
        <v>0</v>
      </c>
    </row>
    <row r="147" spans="1:11" ht="31.15" hidden="1" customHeight="1" x14ac:dyDescent="0.2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1"/>
        <v>0</v>
      </c>
      <c r="I147" s="68">
        <f t="shared" si="32"/>
        <v>0</v>
      </c>
      <c r="J147" s="54">
        <f t="shared" si="32"/>
        <v>0</v>
      </c>
      <c r="K147" s="54">
        <f t="shared" si="32"/>
        <v>0</v>
      </c>
    </row>
    <row r="148" spans="1:11" ht="48" hidden="1" customHeight="1" x14ac:dyDescent="0.2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1"/>
        <v>0</v>
      </c>
      <c r="I148" s="68">
        <v>0</v>
      </c>
      <c r="J148" s="68">
        <v>0</v>
      </c>
      <c r="K148" s="68">
        <v>0</v>
      </c>
    </row>
    <row r="149" spans="1:11" ht="21.75" customHeight="1" x14ac:dyDescent="0.25">
      <c r="A149" s="63" t="s">
        <v>129</v>
      </c>
      <c r="B149" s="10">
        <v>923</v>
      </c>
      <c r="C149" s="22" t="s">
        <v>9</v>
      </c>
      <c r="D149" s="22" t="s">
        <v>51</v>
      </c>
      <c r="E149" s="23" t="s">
        <v>99</v>
      </c>
      <c r="F149" s="22" t="s">
        <v>10</v>
      </c>
      <c r="G149" s="54">
        <f>G150</f>
        <v>931887</v>
      </c>
      <c r="H149" s="54">
        <f t="shared" si="31"/>
        <v>1010881</v>
      </c>
      <c r="I149" s="54">
        <f>I150</f>
        <v>78994</v>
      </c>
      <c r="J149" s="54" t="str">
        <f t="shared" ref="J149:K151" si="33">J150</f>
        <v>0,00</v>
      </c>
      <c r="K149" s="54">
        <f t="shared" si="33"/>
        <v>0</v>
      </c>
    </row>
    <row r="150" spans="1:11" ht="228.75" customHeight="1" x14ac:dyDescent="0.2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210</v>
      </c>
      <c r="F150" s="65" t="s">
        <v>10</v>
      </c>
      <c r="G150" s="78">
        <f>G151</f>
        <v>931887</v>
      </c>
      <c r="H150" s="68">
        <f t="shared" si="31"/>
        <v>1010881</v>
      </c>
      <c r="I150" s="78">
        <f>I151</f>
        <v>78994</v>
      </c>
      <c r="J150" s="78" t="str">
        <f t="shared" si="33"/>
        <v>0,00</v>
      </c>
      <c r="K150" s="78">
        <f t="shared" si="33"/>
        <v>0</v>
      </c>
    </row>
    <row r="151" spans="1:11" ht="29.25" customHeight="1" x14ac:dyDescent="0.2">
      <c r="A151" s="44" t="s">
        <v>117</v>
      </c>
      <c r="B151" s="61">
        <v>923</v>
      </c>
      <c r="C151" s="65" t="s">
        <v>9</v>
      </c>
      <c r="D151" s="65" t="s">
        <v>51</v>
      </c>
      <c r="E151" s="65" t="s">
        <v>210</v>
      </c>
      <c r="F151" s="20" t="s">
        <v>38</v>
      </c>
      <c r="G151" s="78">
        <f>G152</f>
        <v>931887</v>
      </c>
      <c r="H151" s="68">
        <f t="shared" si="31"/>
        <v>1010881</v>
      </c>
      <c r="I151" s="78">
        <f>I152</f>
        <v>78994</v>
      </c>
      <c r="J151" s="78" t="str">
        <f t="shared" si="33"/>
        <v>0,00</v>
      </c>
      <c r="K151" s="78">
        <f t="shared" si="33"/>
        <v>0</v>
      </c>
    </row>
    <row r="152" spans="1:11" ht="30" customHeight="1" x14ac:dyDescent="0.2">
      <c r="A152" s="44" t="s">
        <v>101</v>
      </c>
      <c r="B152" s="61">
        <v>923</v>
      </c>
      <c r="C152" s="65" t="s">
        <v>9</v>
      </c>
      <c r="D152" s="65" t="s">
        <v>51</v>
      </c>
      <c r="E152" s="65" t="s">
        <v>210</v>
      </c>
      <c r="F152" s="20" t="s">
        <v>39</v>
      </c>
      <c r="G152" s="102">
        <v>931887</v>
      </c>
      <c r="H152" s="68">
        <f t="shared" si="31"/>
        <v>1010881</v>
      </c>
      <c r="I152" s="84">
        <v>78994</v>
      </c>
      <c r="J152" s="78" t="s">
        <v>142</v>
      </c>
      <c r="K152" s="68">
        <v>0</v>
      </c>
    </row>
    <row r="153" spans="1:11" ht="29.25" hidden="1" customHeight="1" x14ac:dyDescent="0.2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111</v>
      </c>
      <c r="F153" s="20" t="s">
        <v>84</v>
      </c>
      <c r="G153" s="20"/>
      <c r="H153" s="54">
        <f t="shared" ref="H153:H157" si="34">G153+I153</f>
        <v>0</v>
      </c>
      <c r="I153" s="20"/>
      <c r="J153" s="20"/>
      <c r="K153" s="68">
        <v>294798</v>
      </c>
    </row>
    <row r="154" spans="1:11" ht="34.15" customHeight="1" x14ac:dyDescent="0.25">
      <c r="A154" s="63" t="s">
        <v>108</v>
      </c>
      <c r="B154" s="10">
        <v>923</v>
      </c>
      <c r="C154" s="22" t="s">
        <v>9</v>
      </c>
      <c r="D154" s="22" t="s">
        <v>109</v>
      </c>
      <c r="E154" s="23" t="s">
        <v>99</v>
      </c>
      <c r="F154" s="22" t="s">
        <v>10</v>
      </c>
      <c r="G154" s="54">
        <f t="shared" ref="G154:I156" si="35">G155</f>
        <v>40000</v>
      </c>
      <c r="H154" s="54">
        <f t="shared" si="35"/>
        <v>40000</v>
      </c>
      <c r="I154" s="54">
        <f t="shared" si="35"/>
        <v>0</v>
      </c>
      <c r="J154" s="22"/>
      <c r="K154" s="54">
        <v>0</v>
      </c>
    </row>
    <row r="155" spans="1:11" ht="33" customHeight="1" x14ac:dyDescent="0.2">
      <c r="A155" s="44" t="s">
        <v>110</v>
      </c>
      <c r="B155" s="61">
        <v>923</v>
      </c>
      <c r="C155" s="65" t="s">
        <v>9</v>
      </c>
      <c r="D155" s="65" t="s">
        <v>109</v>
      </c>
      <c r="E155" s="75" t="s">
        <v>143</v>
      </c>
      <c r="F155" s="65" t="s">
        <v>10</v>
      </c>
      <c r="G155" s="68">
        <f t="shared" si="35"/>
        <v>40000</v>
      </c>
      <c r="H155" s="68">
        <f t="shared" si="35"/>
        <v>40000</v>
      </c>
      <c r="I155" s="68">
        <f t="shared" si="35"/>
        <v>0</v>
      </c>
      <c r="J155" s="64"/>
      <c r="K155" s="68">
        <v>0</v>
      </c>
    </row>
    <row r="156" spans="1:11" ht="30" customHeight="1" x14ac:dyDescent="0.2">
      <c r="A156" s="44" t="s">
        <v>117</v>
      </c>
      <c r="B156" s="61">
        <v>923</v>
      </c>
      <c r="C156" s="65" t="s">
        <v>9</v>
      </c>
      <c r="D156" s="65" t="s">
        <v>109</v>
      </c>
      <c r="E156" s="75" t="s">
        <v>143</v>
      </c>
      <c r="F156" s="20" t="s">
        <v>38</v>
      </c>
      <c r="G156" s="68">
        <f t="shared" si="35"/>
        <v>40000</v>
      </c>
      <c r="H156" s="68">
        <f t="shared" si="35"/>
        <v>40000</v>
      </c>
      <c r="I156" s="68">
        <f t="shared" si="35"/>
        <v>0</v>
      </c>
      <c r="J156" s="64"/>
      <c r="K156" s="68">
        <v>0</v>
      </c>
    </row>
    <row r="157" spans="1:11" ht="25.15" customHeight="1" x14ac:dyDescent="0.2">
      <c r="A157" s="44" t="s">
        <v>101</v>
      </c>
      <c r="B157" s="61">
        <v>923</v>
      </c>
      <c r="C157" s="65" t="s">
        <v>9</v>
      </c>
      <c r="D157" s="65" t="s">
        <v>109</v>
      </c>
      <c r="E157" s="75" t="s">
        <v>143</v>
      </c>
      <c r="F157" s="65" t="s">
        <v>39</v>
      </c>
      <c r="G157" s="69">
        <v>40000</v>
      </c>
      <c r="H157" s="68">
        <f t="shared" si="34"/>
        <v>40000</v>
      </c>
      <c r="I157" s="78">
        <v>0</v>
      </c>
      <c r="J157" s="65" t="s">
        <v>174</v>
      </c>
      <c r="K157" s="68">
        <v>0</v>
      </c>
    </row>
    <row r="158" spans="1:11" ht="20.25" customHeight="1" x14ac:dyDescent="0.2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99</v>
      </c>
      <c r="F158" s="23" t="s">
        <v>10</v>
      </c>
      <c r="G158" s="77">
        <f>G170+G188+G184</f>
        <v>266183.16000000003</v>
      </c>
      <c r="H158" s="77">
        <f>G158+I158</f>
        <v>416183.16000000003</v>
      </c>
      <c r="I158" s="77">
        <f>I170+I184+I188</f>
        <v>150000</v>
      </c>
      <c r="J158" s="77">
        <f>J170+J188</f>
        <v>0</v>
      </c>
      <c r="K158" s="77">
        <f>K170+K188</f>
        <v>0</v>
      </c>
    </row>
    <row r="159" spans="1:11" ht="21" hidden="1" customHeight="1" x14ac:dyDescent="0.2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6">G159+I159</f>
        <v>0</v>
      </c>
      <c r="I159" s="77"/>
      <c r="J159" s="77"/>
      <c r="K159" s="40"/>
    </row>
    <row r="160" spans="1:11" ht="45" hidden="1" customHeight="1" x14ac:dyDescent="0.2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6"/>
        <v>0</v>
      </c>
      <c r="I160" s="85"/>
      <c r="J160" s="85"/>
      <c r="K160" s="69"/>
    </row>
    <row r="161" spans="1:11" ht="35.25" hidden="1" customHeight="1" x14ac:dyDescent="0.2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6"/>
        <v>0</v>
      </c>
      <c r="I161" s="85"/>
      <c r="J161" s="85"/>
      <c r="K161" s="69"/>
    </row>
    <row r="162" spans="1:11" ht="32.25" hidden="1" customHeight="1" x14ac:dyDescent="0.2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6"/>
        <v>0</v>
      </c>
      <c r="I162" s="85"/>
      <c r="J162" s="85"/>
      <c r="K162" s="69"/>
    </row>
    <row r="163" spans="1:11" ht="24.75" hidden="1" customHeight="1" x14ac:dyDescent="0.2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6"/>
        <v>0</v>
      </c>
      <c r="I163" s="85"/>
      <c r="J163" s="85"/>
      <c r="K163" s="69"/>
    </row>
    <row r="164" spans="1:11" ht="25.5" hidden="1" customHeight="1" x14ac:dyDescent="0.2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6"/>
        <v>0</v>
      </c>
      <c r="I164" s="85"/>
      <c r="J164" s="85"/>
      <c r="K164" s="69"/>
    </row>
    <row r="165" spans="1:11" ht="0.75" hidden="1" customHeight="1" x14ac:dyDescent="0.2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6"/>
        <v>0</v>
      </c>
      <c r="I165" s="77"/>
      <c r="J165" s="77"/>
      <c r="K165" s="40"/>
    </row>
    <row r="166" spans="1:11" ht="35.25" hidden="1" customHeight="1" x14ac:dyDescent="0.2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6"/>
        <v>0</v>
      </c>
      <c r="I166" s="81"/>
      <c r="J166" s="81"/>
      <c r="K166" s="69"/>
    </row>
    <row r="167" spans="1:11" ht="30.75" hidden="1" customHeight="1" x14ac:dyDescent="0.2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6"/>
        <v>0</v>
      </c>
      <c r="I167" s="82"/>
      <c r="J167" s="82"/>
      <c r="K167" s="69"/>
    </row>
    <row r="168" spans="1:11" ht="33.75" hidden="1" customHeight="1" x14ac:dyDescent="0.2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6"/>
        <v>0</v>
      </c>
      <c r="I168" s="82"/>
      <c r="J168" s="82"/>
      <c r="K168" s="69"/>
    </row>
    <row r="169" spans="1:11" ht="39.75" hidden="1" customHeight="1" x14ac:dyDescent="0.2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6"/>
        <v>0</v>
      </c>
      <c r="I169" s="82"/>
      <c r="J169" s="82"/>
      <c r="K169" s="69"/>
    </row>
    <row r="170" spans="1:11" ht="18" customHeight="1" x14ac:dyDescent="0.2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99</v>
      </c>
      <c r="F170" s="64" t="s">
        <v>10</v>
      </c>
      <c r="G170" s="68">
        <f>G171</f>
        <v>300</v>
      </c>
      <c r="H170" s="96">
        <f t="shared" si="36"/>
        <v>300</v>
      </c>
      <c r="I170" s="68">
        <f>I171</f>
        <v>0</v>
      </c>
      <c r="J170" s="54"/>
      <c r="K170" s="40"/>
    </row>
    <row r="171" spans="1:11" ht="117.75" customHeight="1" x14ac:dyDescent="0.2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36"/>
        <v>300</v>
      </c>
      <c r="I171" s="82">
        <f>I172</f>
        <v>0</v>
      </c>
      <c r="J171" s="82"/>
      <c r="K171" s="69"/>
    </row>
    <row r="172" spans="1:11" ht="27.75" customHeight="1" x14ac:dyDescent="0.2">
      <c r="A172" s="44" t="s">
        <v>117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36"/>
        <v>300</v>
      </c>
      <c r="I172" s="82">
        <f>I173</f>
        <v>0</v>
      </c>
      <c r="J172" s="82"/>
      <c r="K172" s="69"/>
    </row>
    <row r="173" spans="1:11" ht="41.25" customHeight="1" x14ac:dyDescent="0.2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36"/>
        <v>300</v>
      </c>
      <c r="I173" s="82">
        <v>0</v>
      </c>
      <c r="J173" s="82"/>
      <c r="K173" s="69"/>
    </row>
    <row r="174" spans="1:11" ht="63.75" hidden="1" customHeight="1" x14ac:dyDescent="0.2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 x14ac:dyDescent="0.2">
      <c r="A175" s="44" t="s">
        <v>117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 x14ac:dyDescent="0.2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 x14ac:dyDescent="0.2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107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 x14ac:dyDescent="0.2">
      <c r="A178" s="44" t="s">
        <v>124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 x14ac:dyDescent="0.25">
      <c r="A179" s="63" t="s">
        <v>125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 x14ac:dyDescent="0.2">
      <c r="A180" s="44" t="s">
        <v>126</v>
      </c>
      <c r="B180" s="70">
        <v>921</v>
      </c>
      <c r="C180" s="72" t="s">
        <v>11</v>
      </c>
      <c r="D180" s="71" t="s">
        <v>8</v>
      </c>
      <c r="E180" s="65" t="s">
        <v>127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 x14ac:dyDescent="0.2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127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 x14ac:dyDescent="0.2">
      <c r="A182" s="44" t="s">
        <v>128</v>
      </c>
      <c r="B182" s="70">
        <v>921</v>
      </c>
      <c r="C182" s="71" t="s">
        <v>11</v>
      </c>
      <c r="D182" s="71" t="s">
        <v>8</v>
      </c>
      <c r="E182" s="65" t="s">
        <v>127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 x14ac:dyDescent="0.2">
      <c r="A183" s="44" t="s">
        <v>100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 x14ac:dyDescent="0.2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 x14ac:dyDescent="0.2">
      <c r="A185" s="93" t="s">
        <v>168</v>
      </c>
      <c r="B185" s="70">
        <v>909</v>
      </c>
      <c r="C185" s="72" t="s">
        <v>11</v>
      </c>
      <c r="D185" s="72" t="s">
        <v>8</v>
      </c>
      <c r="E185" s="65" t="s">
        <v>167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 x14ac:dyDescent="0.2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167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 x14ac:dyDescent="0.2">
      <c r="A187" s="95" t="s">
        <v>169</v>
      </c>
      <c r="B187" s="70">
        <v>909</v>
      </c>
      <c r="C187" s="72" t="s">
        <v>11</v>
      </c>
      <c r="D187" s="72" t="s">
        <v>8</v>
      </c>
      <c r="E187" s="65" t="s">
        <v>167</v>
      </c>
      <c r="F187" s="65" t="s">
        <v>61</v>
      </c>
      <c r="G187" s="65" t="s">
        <v>174</v>
      </c>
      <c r="H187" s="78">
        <v>0</v>
      </c>
      <c r="I187" s="65"/>
      <c r="J187" s="65"/>
      <c r="K187" s="69"/>
    </row>
    <row r="188" spans="1:11" ht="18.75" customHeight="1" x14ac:dyDescent="0.2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99</v>
      </c>
      <c r="F188" s="22" t="s">
        <v>10</v>
      </c>
      <c r="G188" s="54">
        <f>G190+G197+G202+G222</f>
        <v>265883.16000000003</v>
      </c>
      <c r="H188" s="54">
        <f>G188+I188</f>
        <v>415883.16000000003</v>
      </c>
      <c r="I188" s="54">
        <f>I190+I202+I197</f>
        <v>150000</v>
      </c>
      <c r="J188" s="54">
        <f t="shared" ref="J188:K188" si="37">J190+J197+J202</f>
        <v>0</v>
      </c>
      <c r="K188" s="54">
        <f t="shared" si="37"/>
        <v>0</v>
      </c>
    </row>
    <row r="189" spans="1:11" ht="26.25" hidden="1" customHeight="1" x14ac:dyDescent="0.2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8">G189+I189</f>
        <v>0</v>
      </c>
      <c r="I189" s="82"/>
      <c r="J189" s="82"/>
      <c r="K189" s="82"/>
    </row>
    <row r="190" spans="1:11" ht="18" customHeight="1" x14ac:dyDescent="0.2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205600</v>
      </c>
      <c r="H190" s="68">
        <f t="shared" si="38"/>
        <v>205600</v>
      </c>
      <c r="I190" s="82">
        <f>I191</f>
        <v>0</v>
      </c>
      <c r="J190" s="82">
        <f t="shared" ref="J190:K191" si="39">J191</f>
        <v>0</v>
      </c>
      <c r="K190" s="82">
        <f t="shared" si="39"/>
        <v>0</v>
      </c>
    </row>
    <row r="191" spans="1:11" ht="30" customHeight="1" x14ac:dyDescent="0.2">
      <c r="A191" s="44" t="s">
        <v>117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205600</v>
      </c>
      <c r="H191" s="68">
        <f t="shared" si="38"/>
        <v>205600</v>
      </c>
      <c r="I191" s="82">
        <f>I192</f>
        <v>0</v>
      </c>
      <c r="J191" s="82">
        <f t="shared" si="39"/>
        <v>0</v>
      </c>
      <c r="K191" s="82">
        <f t="shared" si="39"/>
        <v>0</v>
      </c>
    </row>
    <row r="192" spans="1:11" ht="30.6" customHeight="1" x14ac:dyDescent="0.2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205600</v>
      </c>
      <c r="H192" s="68">
        <f t="shared" si="38"/>
        <v>205600</v>
      </c>
      <c r="I192" s="83">
        <v>0</v>
      </c>
      <c r="J192" s="83">
        <v>0</v>
      </c>
      <c r="K192" s="83">
        <v>0</v>
      </c>
    </row>
    <row r="193" spans="1:11" ht="30" hidden="1" customHeight="1" x14ac:dyDescent="0.2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 x14ac:dyDescent="0.2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 x14ac:dyDescent="0.2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 x14ac:dyDescent="0.2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3" customHeight="1" x14ac:dyDescent="0.2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0</v>
      </c>
      <c r="H197" s="82">
        <f>H200</f>
        <v>150000</v>
      </c>
      <c r="I197" s="82">
        <f>I200</f>
        <v>150000</v>
      </c>
      <c r="J197" s="82">
        <f t="shared" ref="J197:K198" si="40">J198</f>
        <v>0</v>
      </c>
      <c r="K197" s="82">
        <f t="shared" si="40"/>
        <v>0</v>
      </c>
    </row>
    <row r="198" spans="1:11" ht="33.75" hidden="1" customHeight="1" x14ac:dyDescent="0.2">
      <c r="A198" s="44" t="s">
        <v>117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82"/>
      <c r="I198" s="82"/>
      <c r="J198" s="82">
        <f t="shared" si="40"/>
        <v>0</v>
      </c>
      <c r="K198" s="82">
        <f t="shared" si="40"/>
        <v>0</v>
      </c>
    </row>
    <row r="199" spans="1:11" ht="27.75" hidden="1" customHeight="1" x14ac:dyDescent="0.2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82"/>
      <c r="I199" s="82"/>
      <c r="J199" s="82"/>
      <c r="K199" s="69"/>
    </row>
    <row r="200" spans="1:11" ht="34.5" customHeight="1" x14ac:dyDescent="0.2">
      <c r="A200" s="45" t="s">
        <v>42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43</v>
      </c>
      <c r="G200" s="82">
        <v>0</v>
      </c>
      <c r="H200" s="82">
        <f>H201</f>
        <v>150000</v>
      </c>
      <c r="I200" s="82">
        <f>I201</f>
        <v>150000</v>
      </c>
      <c r="J200" s="82"/>
      <c r="K200" s="69"/>
    </row>
    <row r="201" spans="1:11" ht="27.75" customHeight="1" x14ac:dyDescent="0.2">
      <c r="A201" s="45" t="s">
        <v>102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103</v>
      </c>
      <c r="G201" s="82">
        <v>0</v>
      </c>
      <c r="H201" s="82">
        <f>G201+I201</f>
        <v>150000</v>
      </c>
      <c r="I201" s="82">
        <v>150000</v>
      </c>
      <c r="J201" s="82"/>
      <c r="K201" s="69"/>
    </row>
    <row r="202" spans="1:11" ht="19.5" customHeight="1" x14ac:dyDescent="0.2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60283.16</v>
      </c>
      <c r="H202" s="82">
        <f>H203</f>
        <v>60283.16</v>
      </c>
      <c r="I202" s="82">
        <f>I203+I222</f>
        <v>0</v>
      </c>
      <c r="J202" s="82">
        <f t="shared" ref="J202:K203" si="41">J203</f>
        <v>0</v>
      </c>
      <c r="K202" s="82">
        <f t="shared" si="41"/>
        <v>0</v>
      </c>
    </row>
    <row r="203" spans="1:11" ht="32.25" customHeight="1" x14ac:dyDescent="0.2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60283.16</v>
      </c>
      <c r="H203" s="82">
        <f>H204</f>
        <v>60283.16</v>
      </c>
      <c r="I203" s="82">
        <f>I204</f>
        <v>0</v>
      </c>
      <c r="J203" s="82">
        <f t="shared" si="41"/>
        <v>0</v>
      </c>
      <c r="K203" s="82">
        <f>K204</f>
        <v>0</v>
      </c>
    </row>
    <row r="204" spans="1:11" ht="42" customHeight="1" x14ac:dyDescent="0.2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60283.16</v>
      </c>
      <c r="H204" s="82">
        <f>G204+I204</f>
        <v>60283.16</v>
      </c>
      <c r="I204" s="83">
        <v>0</v>
      </c>
      <c r="J204" s="83">
        <v>0</v>
      </c>
      <c r="K204" s="83">
        <v>0</v>
      </c>
    </row>
    <row r="205" spans="1:11" ht="25.5" hidden="1" customHeight="1" x14ac:dyDescent="0.2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2">G205+I205</f>
        <v>0</v>
      </c>
      <c r="I205" s="82"/>
      <c r="J205" s="82"/>
      <c r="K205" s="69"/>
    </row>
    <row r="206" spans="1:11" ht="0.75" hidden="1" customHeight="1" x14ac:dyDescent="0.2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2"/>
        <v>0</v>
      </c>
      <c r="I206" s="82"/>
      <c r="J206" s="82"/>
      <c r="K206" s="69"/>
    </row>
    <row r="207" spans="1:11" ht="48.75" hidden="1" customHeight="1" x14ac:dyDescent="0.2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2"/>
        <v>0</v>
      </c>
      <c r="I207" s="82"/>
      <c r="J207" s="82"/>
      <c r="K207" s="69"/>
    </row>
    <row r="208" spans="1:11" ht="0.75" hidden="1" customHeight="1" x14ac:dyDescent="0.2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2"/>
        <v>0</v>
      </c>
      <c r="I208" s="54"/>
      <c r="J208" s="54"/>
      <c r="K208" s="40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2"/>
        <v>0</v>
      </c>
      <c r="I209" s="82"/>
      <c r="J209" s="82"/>
      <c r="K209" s="69"/>
    </row>
    <row r="210" spans="1:11" ht="20.25" hidden="1" customHeight="1" x14ac:dyDescent="0.2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2"/>
        <v>0</v>
      </c>
      <c r="I210" s="82"/>
      <c r="J210" s="82"/>
      <c r="K210" s="69"/>
    </row>
    <row r="211" spans="1:11" ht="30.75" hidden="1" customHeight="1" x14ac:dyDescent="0.2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2"/>
        <v>0</v>
      </c>
      <c r="I211" s="82"/>
      <c r="J211" s="82"/>
      <c r="K211" s="69"/>
    </row>
    <row r="212" spans="1:11" ht="31.5" hidden="1" customHeight="1" x14ac:dyDescent="0.2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2"/>
        <v>0</v>
      </c>
      <c r="I212" s="82"/>
      <c r="J212" s="82"/>
      <c r="K212" s="69"/>
    </row>
    <row r="213" spans="1:11" ht="21" hidden="1" customHeight="1" x14ac:dyDescent="0.2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82">
        <f t="shared" si="42"/>
        <v>0</v>
      </c>
      <c r="I213" s="82"/>
      <c r="J213" s="82"/>
      <c r="K213" s="69"/>
    </row>
    <row r="214" spans="1:11" ht="21" hidden="1" customHeight="1" x14ac:dyDescent="0.2">
      <c r="A214" s="45" t="s">
        <v>102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103</v>
      </c>
      <c r="G214" s="82"/>
      <c r="H214" s="82">
        <f t="shared" si="42"/>
        <v>0</v>
      </c>
      <c r="I214" s="82"/>
      <c r="J214" s="82"/>
      <c r="K214" s="69"/>
    </row>
    <row r="215" spans="1:11" ht="21.75" hidden="1" customHeight="1" x14ac:dyDescent="0.2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2"/>
        <v>0</v>
      </c>
      <c r="I215" s="82"/>
      <c r="J215" s="82"/>
      <c r="K215" s="69"/>
    </row>
    <row r="216" spans="1:11" ht="21.75" hidden="1" customHeight="1" x14ac:dyDescent="0.2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2"/>
        <v>0</v>
      </c>
      <c r="I216" s="82"/>
      <c r="J216" s="82"/>
      <c r="K216" s="69"/>
    </row>
    <row r="217" spans="1:11" ht="0.75" hidden="1" customHeight="1" x14ac:dyDescent="0.25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82">
        <f t="shared" si="42"/>
        <v>0</v>
      </c>
      <c r="I217" s="54"/>
      <c r="J217" s="54"/>
      <c r="K217" s="54"/>
    </row>
    <row r="218" spans="1:11" ht="21.75" hidden="1" customHeight="1" x14ac:dyDescent="0.2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82">
        <f t="shared" si="42"/>
        <v>0</v>
      </c>
      <c r="I218" s="68"/>
      <c r="J218" s="68"/>
      <c r="K218" s="68"/>
    </row>
    <row r="219" spans="1:11" ht="33.75" hidden="1" customHeight="1" x14ac:dyDescent="0.2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82">
        <f t="shared" si="42"/>
        <v>0</v>
      </c>
      <c r="I219" s="68"/>
      <c r="J219" s="68"/>
      <c r="K219" s="68"/>
    </row>
    <row r="220" spans="1:11" ht="36.75" hidden="1" customHeight="1" x14ac:dyDescent="0.2">
      <c r="A220" s="44" t="s">
        <v>117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82">
        <f t="shared" si="42"/>
        <v>0</v>
      </c>
      <c r="I220" s="68"/>
      <c r="J220" s="68"/>
      <c r="K220" s="68"/>
    </row>
    <row r="221" spans="1:11" ht="47.25" hidden="1" customHeight="1" x14ac:dyDescent="0.2">
      <c r="A221" s="44" t="s">
        <v>101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82">
        <f t="shared" si="42"/>
        <v>0</v>
      </c>
      <c r="I221" s="68"/>
      <c r="J221" s="68"/>
      <c r="K221" s="68"/>
    </row>
    <row r="222" spans="1:11" ht="42" hidden="1" customHeight="1" x14ac:dyDescent="0.2">
      <c r="A222" s="44" t="s">
        <v>171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170</v>
      </c>
      <c r="G222" s="68">
        <f>G223</f>
        <v>0</v>
      </c>
      <c r="H222" s="82">
        <f t="shared" si="42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 x14ac:dyDescent="0.2">
      <c r="A223" s="44" t="s">
        <v>130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131</v>
      </c>
      <c r="G223" s="68"/>
      <c r="H223" s="82">
        <f t="shared" si="42"/>
        <v>0</v>
      </c>
      <c r="I223" s="68"/>
      <c r="J223" s="68">
        <v>0</v>
      </c>
      <c r="K223" s="68">
        <v>0</v>
      </c>
    </row>
    <row r="224" spans="1:11" ht="25.15" customHeight="1" x14ac:dyDescent="0.25">
      <c r="A224" s="47" t="s">
        <v>93</v>
      </c>
      <c r="B224" s="47">
        <v>923</v>
      </c>
      <c r="C224" s="25" t="s">
        <v>94</v>
      </c>
      <c r="D224" s="52">
        <v>0</v>
      </c>
      <c r="E224" s="22" t="s">
        <v>99</v>
      </c>
      <c r="F224" s="22" t="s">
        <v>10</v>
      </c>
      <c r="G224" s="54">
        <f>G225</f>
        <v>273148</v>
      </c>
      <c r="H224" s="54">
        <f t="shared" si="42"/>
        <v>273148</v>
      </c>
      <c r="I224" s="54">
        <f>I225</f>
        <v>0</v>
      </c>
      <c r="J224" s="54">
        <f t="shared" ref="J224:K227" si="43">J225</f>
        <v>0</v>
      </c>
      <c r="K224" s="54">
        <f t="shared" si="43"/>
        <v>0</v>
      </c>
    </row>
    <row r="225" spans="1:11" ht="21.6" customHeight="1" x14ac:dyDescent="0.25">
      <c r="A225" s="47" t="s">
        <v>95</v>
      </c>
      <c r="B225" s="47">
        <v>923</v>
      </c>
      <c r="C225" s="25" t="s">
        <v>94</v>
      </c>
      <c r="D225" s="52">
        <v>1</v>
      </c>
      <c r="E225" s="22" t="s">
        <v>99</v>
      </c>
      <c r="F225" s="22" t="s">
        <v>10</v>
      </c>
      <c r="G225" s="54">
        <f>G226</f>
        <v>273148</v>
      </c>
      <c r="H225" s="54">
        <f t="shared" si="42"/>
        <v>273148</v>
      </c>
      <c r="I225" s="54">
        <f>I226</f>
        <v>0</v>
      </c>
      <c r="J225" s="54">
        <f t="shared" si="43"/>
        <v>0</v>
      </c>
      <c r="K225" s="54">
        <f t="shared" si="43"/>
        <v>0</v>
      </c>
    </row>
    <row r="226" spans="1:11" ht="27.6" customHeight="1" x14ac:dyDescent="0.2">
      <c r="A226" s="88" t="s">
        <v>156</v>
      </c>
      <c r="B226" s="61">
        <v>923</v>
      </c>
      <c r="C226" s="16" t="s">
        <v>94</v>
      </c>
      <c r="D226" s="16" t="s">
        <v>7</v>
      </c>
      <c r="E226" s="17" t="s">
        <v>157</v>
      </c>
      <c r="F226" s="17" t="s">
        <v>10</v>
      </c>
      <c r="G226" s="68">
        <f>G227</f>
        <v>273148</v>
      </c>
      <c r="H226" s="82">
        <f t="shared" si="42"/>
        <v>273148</v>
      </c>
      <c r="I226" s="68">
        <f>I227</f>
        <v>0</v>
      </c>
      <c r="J226" s="68">
        <f t="shared" si="43"/>
        <v>0</v>
      </c>
      <c r="K226" s="68">
        <f t="shared" si="43"/>
        <v>0</v>
      </c>
    </row>
    <row r="227" spans="1:11" ht="31.9" customHeight="1" x14ac:dyDescent="0.2">
      <c r="A227" s="44" t="s">
        <v>98</v>
      </c>
      <c r="B227" s="61">
        <v>923</v>
      </c>
      <c r="C227" s="16" t="s">
        <v>94</v>
      </c>
      <c r="D227" s="16" t="s">
        <v>7</v>
      </c>
      <c r="E227" s="17" t="s">
        <v>157</v>
      </c>
      <c r="F227" s="17" t="s">
        <v>97</v>
      </c>
      <c r="G227" s="68">
        <f>G228</f>
        <v>273148</v>
      </c>
      <c r="H227" s="82">
        <f t="shared" si="42"/>
        <v>273148</v>
      </c>
      <c r="I227" s="68">
        <f>I228</f>
        <v>0</v>
      </c>
      <c r="J227" s="68">
        <f t="shared" si="43"/>
        <v>0</v>
      </c>
      <c r="K227" s="68">
        <f t="shared" si="43"/>
        <v>0</v>
      </c>
    </row>
    <row r="228" spans="1:11" ht="31.15" customHeight="1" x14ac:dyDescent="0.2">
      <c r="A228" s="44" t="s">
        <v>204</v>
      </c>
      <c r="B228" s="61">
        <v>923</v>
      </c>
      <c r="C228" s="16" t="s">
        <v>94</v>
      </c>
      <c r="D228" s="16" t="s">
        <v>7</v>
      </c>
      <c r="E228" s="17" t="s">
        <v>157</v>
      </c>
      <c r="F228" s="17" t="s">
        <v>203</v>
      </c>
      <c r="G228" s="69">
        <v>273148</v>
      </c>
      <c r="H228" s="82">
        <f t="shared" si="42"/>
        <v>273148</v>
      </c>
      <c r="I228" s="83">
        <v>0</v>
      </c>
      <c r="J228" s="83">
        <v>0</v>
      </c>
      <c r="K228" s="83">
        <v>0</v>
      </c>
    </row>
    <row r="229" spans="1:11" ht="25.9" hidden="1" customHeight="1" x14ac:dyDescent="0.2">
      <c r="A229" s="44" t="s">
        <v>118</v>
      </c>
      <c r="B229" s="61">
        <v>923</v>
      </c>
      <c r="C229" s="16" t="s">
        <v>94</v>
      </c>
      <c r="D229" s="16" t="s">
        <v>7</v>
      </c>
      <c r="E229" s="17" t="s">
        <v>96</v>
      </c>
      <c r="F229" s="17" t="s">
        <v>119</v>
      </c>
      <c r="G229" s="17"/>
      <c r="H229" s="17"/>
      <c r="I229" s="17"/>
      <c r="J229" s="17"/>
      <c r="K229" s="69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6892033.1600000001</v>
      </c>
      <c r="H230" s="74">
        <f>G230+I230</f>
        <v>7136027.1600000001</v>
      </c>
      <c r="I230" s="74">
        <f>I20+I123+I130+I144+I158+I224</f>
        <v>243994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 x14ac:dyDescent="0.2">
      <c r="K231" s="41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2026-03-05T12:24:37Z</cp:lastPrinted>
  <dcterms:created xsi:type="dcterms:W3CDTF">2004-11-15T06:31:58Z</dcterms:created>
  <dcterms:modified xsi:type="dcterms:W3CDTF">2026-03-05T12:24:40Z</dcterms:modified>
</cp:coreProperties>
</file>